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0235" windowHeight="7995"/>
  </bookViews>
  <sheets>
    <sheet name="Лист1" sheetId="1" r:id="rId1"/>
  </sheets>
  <definedNames>
    <definedName name="_xlnm.Print_Titles" localSheetId="0">Лист1!$3:$5</definedName>
    <definedName name="_xlnm.Print_Area" localSheetId="0">Лист1!$B$1:$K$37</definedName>
  </definedNames>
  <calcPr calcId="125725" calcMode="manual"/>
</workbook>
</file>

<file path=xl/calcChain.xml><?xml version="1.0" encoding="utf-8"?>
<calcChain xmlns="http://schemas.openxmlformats.org/spreadsheetml/2006/main">
  <c r="L37" i="1"/>
  <c r="L36"/>
  <c r="L35"/>
  <c r="L34"/>
  <c r="L33"/>
  <c r="L32"/>
  <c r="L31"/>
  <c r="L30"/>
  <c r="L27"/>
  <c r="L26"/>
  <c r="L25"/>
  <c r="L24"/>
  <c r="L23"/>
  <c r="L22"/>
  <c r="L20"/>
  <c r="L19"/>
  <c r="L18"/>
  <c r="L16"/>
  <c r="L15"/>
  <c r="L14"/>
  <c r="L13"/>
  <c r="L11"/>
  <c r="L9"/>
  <c r="L21"/>
  <c r="J37"/>
  <c r="J36"/>
  <c r="J35"/>
  <c r="J34"/>
  <c r="J33"/>
  <c r="J31"/>
  <c r="J27"/>
  <c r="J26"/>
  <c r="J25"/>
  <c r="J24"/>
  <c r="J23"/>
  <c r="J22"/>
  <c r="J20"/>
  <c r="J19"/>
  <c r="J18"/>
  <c r="J16"/>
  <c r="J15"/>
  <c r="J14"/>
  <c r="J13"/>
  <c r="J11"/>
  <c r="J9"/>
  <c r="J21"/>
  <c r="I34" l="1"/>
  <c r="I32"/>
  <c r="I30"/>
  <c r="I27"/>
  <c r="I26"/>
  <c r="I25"/>
  <c r="I24"/>
  <c r="I23"/>
  <c r="I22"/>
  <c r="I20"/>
  <c r="I19"/>
  <c r="I18"/>
  <c r="I16"/>
  <c r="I14"/>
  <c r="I13"/>
  <c r="I11"/>
  <c r="I9"/>
  <c r="K37"/>
  <c r="K36"/>
  <c r="K35"/>
  <c r="K34"/>
  <c r="K33"/>
  <c r="K32"/>
  <c r="K31"/>
  <c r="K30"/>
  <c r="E29"/>
  <c r="E28" s="1"/>
  <c r="I31"/>
  <c r="I33"/>
  <c r="I35"/>
  <c r="I36"/>
  <c r="I37"/>
  <c r="H29"/>
  <c r="H28" s="1"/>
  <c r="G29"/>
  <c r="G28" s="1"/>
  <c r="F29"/>
  <c r="K27"/>
  <c r="K26"/>
  <c r="K25"/>
  <c r="K24"/>
  <c r="K23"/>
  <c r="K22"/>
  <c r="K21"/>
  <c r="I21"/>
  <c r="K20"/>
  <c r="K19"/>
  <c r="K18"/>
  <c r="K16"/>
  <c r="K15"/>
  <c r="I15"/>
  <c r="K14"/>
  <c r="K13"/>
  <c r="K11"/>
  <c r="K9"/>
  <c r="D29"/>
  <c r="D28" s="1"/>
  <c r="H8"/>
  <c r="G8"/>
  <c r="H10"/>
  <c r="G10"/>
  <c r="D10"/>
  <c r="D17"/>
  <c r="D12"/>
  <c r="D8"/>
  <c r="J29" l="1"/>
  <c r="L29"/>
  <c r="F28"/>
  <c r="D7"/>
  <c r="D6" s="1"/>
  <c r="I29"/>
  <c r="K29"/>
  <c r="I28"/>
  <c r="K28"/>
  <c r="E10"/>
  <c r="F10"/>
  <c r="H17"/>
  <c r="H12"/>
  <c r="G17"/>
  <c r="G7" s="1"/>
  <c r="G6" s="1"/>
  <c r="G12"/>
  <c r="F17"/>
  <c r="F12"/>
  <c r="F8"/>
  <c r="E17"/>
  <c r="E12"/>
  <c r="E8"/>
  <c r="J17" l="1"/>
  <c r="L17"/>
  <c r="J12"/>
  <c r="L12"/>
  <c r="L8"/>
  <c r="J8"/>
  <c r="L10"/>
  <c r="J10"/>
  <c r="L28"/>
  <c r="J28"/>
  <c r="H7"/>
  <c r="H6" s="1"/>
  <c r="K17"/>
  <c r="I17"/>
  <c r="I12"/>
  <c r="K12"/>
  <c r="I8"/>
  <c r="K8"/>
  <c r="F7"/>
  <c r="K10"/>
  <c r="I10"/>
  <c r="E7"/>
  <c r="E6" s="1"/>
  <c r="L7" l="1"/>
  <c r="J7"/>
  <c r="K7"/>
  <c r="I7"/>
  <c r="F6"/>
  <c r="L6" l="1"/>
  <c r="J6"/>
  <c r="I6"/>
  <c r="K6"/>
</calcChain>
</file>

<file path=xl/sharedStrings.xml><?xml version="1.0" encoding="utf-8"?>
<sst xmlns="http://schemas.openxmlformats.org/spreadsheetml/2006/main" count="111" uniqueCount="106">
  <si>
    <t>Наименование доходов</t>
  </si>
  <si>
    <t>1 00 00</t>
  </si>
  <si>
    <t>1 01 00</t>
  </si>
  <si>
    <t>НАЛОГИ НА ПРИБЫЛЬ, ДОХОДЫ</t>
  </si>
  <si>
    <t>1 01 02</t>
  </si>
  <si>
    <t>Налог на доходы физических лиц</t>
  </si>
  <si>
    <t>1 03 00</t>
  </si>
  <si>
    <t>НАЛОГИ НА ТОВАРЫ (РАБОТЫ, УСЛУГИ), РЕАЛИЗУЕМЫЕ НА ТЕРРИТОРИИ РОССИЙСКОЙ ФЕДЕРАЦИИ</t>
  </si>
  <si>
    <t>1 03 02</t>
  </si>
  <si>
    <t>Акцизы по подакцизным товарам (продукции), производимым на территории Российской Федерации</t>
  </si>
  <si>
    <t>1 05 00</t>
  </si>
  <si>
    <t>НАЛОГИ НА СОВОКУПНЫЙ ДОХОД</t>
  </si>
  <si>
    <t>1 05 01</t>
  </si>
  <si>
    <t>Налог, взимаемый в связи с применением упрощенной системы налогообложения</t>
  </si>
  <si>
    <t>1 05 02</t>
  </si>
  <si>
    <t>Единый налог на вмененный доход для отдельных видов деятельности</t>
  </si>
  <si>
    <t>1 05 03</t>
  </si>
  <si>
    <t>Единый сельскохозяйственный налог</t>
  </si>
  <si>
    <t>1 05 04</t>
  </si>
  <si>
    <t>Налог, взимаемый в связи с применением патентной системы налогообложения</t>
  </si>
  <si>
    <t>1 06 00</t>
  </si>
  <si>
    <t>НАЛОГИ НА ИМУЩЕСТВО</t>
  </si>
  <si>
    <t>1 06 01</t>
  </si>
  <si>
    <t>Налог на имущество физических лиц</t>
  </si>
  <si>
    <t>1 06 06</t>
  </si>
  <si>
    <t xml:space="preserve">Земельный налог </t>
  </si>
  <si>
    <t>1 08 00</t>
  </si>
  <si>
    <t>ГОСУДАРСТВЕННАЯ ПОШЛИНА</t>
  </si>
  <si>
    <t>1 11 00</t>
  </si>
  <si>
    <t>ДОХОДЫ ОТ ИСПОЛЬЗОВАНИЯ ИМУЩЕСТВА, НАХОДЯЩЕГОСЯ В ГОСУДАРСТВЕННОЙ И МУНИЦИПАЛЬНОЙ СОБСТВЕННОСТИ</t>
  </si>
  <si>
    <t>1 12 00</t>
  </si>
  <si>
    <t>ПЛАТЕЖИ ПРИ ПОЛЬЗОВАНИИ ПРИРОДНЫМИ РЕСУРСАМИ</t>
  </si>
  <si>
    <t>1 13 00</t>
  </si>
  <si>
    <t>1 14 00</t>
  </si>
  <si>
    <t>ДОХОДЫ ОТ ПРОДАЖИ МАТЕРИАЛЬНЫХ И НЕМАТЕРИАЛЬНЫХ АКТИВОВ</t>
  </si>
  <si>
    <t>1 16 00</t>
  </si>
  <si>
    <t>ШТРАФЫ, САНКЦИИ, ВОЗМЕЩЕНИЕ УЩЕРБА</t>
  </si>
  <si>
    <t>2 00 00</t>
  </si>
  <si>
    <t xml:space="preserve"> БЕЗВОЗМЕЗДНЫЕ ПОСТУПЛЕНИЯ</t>
  </si>
  <si>
    <t>2 02 00</t>
  </si>
  <si>
    <t>Безвозмездные поступления от других бюджетов бюджетной системы Российской Федерации</t>
  </si>
  <si>
    <t>Иные межбюджетные трансферты</t>
  </si>
  <si>
    <t>ВСЕГО ДОХОДОВ</t>
  </si>
  <si>
    <t>НАЛОГОВЫЕ И НЕНАЛОГОВЫЕ ДОХОДЫ</t>
  </si>
  <si>
    <t>1 09 00</t>
  </si>
  <si>
    <t>ЗАДОЛЖЕННОСТЬ И ПЕРЕРАСЧЕТЫ ПО ОТМЕНЕННЫМ НАЛОГАМ, СБОРАМ И ИНЫМ ОБЯЗАТЕЛЬНЫМ ПЛАТЕЖАМ</t>
  </si>
  <si>
    <t>1 17 00</t>
  </si>
  <si>
    <t>ПРОЧИЕ НЕНАЛОГОВЫЕ ДОХОДЫ</t>
  </si>
  <si>
    <t>2 19 00</t>
  </si>
  <si>
    <t>2019 год</t>
  </si>
  <si>
    <t>2 02 15</t>
  </si>
  <si>
    <t>2 02 19</t>
  </si>
  <si>
    <t>2 02 20</t>
  </si>
  <si>
    <t>2 02 30</t>
  </si>
  <si>
    <t>2 02 40</t>
  </si>
  <si>
    <t>2 07 00</t>
  </si>
  <si>
    <t>Субвенции бюджетам бюджетной системы Российской Федерации</t>
  </si>
  <si>
    <t>2017 год</t>
  </si>
  <si>
    <t xml:space="preserve">2018 год </t>
  </si>
  <si>
    <t>2020 год</t>
  </si>
  <si>
    <t xml:space="preserve"> 2021 год</t>
  </si>
  <si>
    <t>ДОХОДЫ ОТ ОКАЗАНИЯ ПЛАТНЫХ УСЛУГ И КОМПЕНСАЦИИ ЗАТРАТ ГОСУДАРСТВА</t>
  </si>
  <si>
    <t>Субсидии бюджетам бюджетной системы Российской Федерации (межбюджетные субсидии)</t>
  </si>
  <si>
    <t>Дотации на выравнивание бюджетной обеспеченности</t>
  </si>
  <si>
    <t>Дотации бюджетам на поддержку мер по обеспечению сбалансированности бюджетов</t>
  </si>
  <si>
    <t>Прочие дотации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</si>
  <si>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</si>
  <si>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</t>
  </si>
  <si>
    <t>Сведения о доходах  бюджета города Югорска по видам доходов на 2019 год и на плановый период 2020 и 2021 годов 
в сравнении с ожидаемым исполнением за 2018 год и отчетом за 2017 год</t>
  </si>
  <si>
    <t>Код доходов</t>
  </si>
  <si>
    <t>тыс.рублей</t>
  </si>
  <si>
    <t>отклонение, тыс.рублей</t>
  </si>
  <si>
    <t>отношение, %</t>
  </si>
  <si>
    <t>Сравнение проекта 2019 года с ожидаемым исполнением за 2018 год</t>
  </si>
  <si>
    <t>отчёт, тыс.рублей</t>
  </si>
  <si>
    <t>ожидаемое исполнение, тыс.рублей</t>
  </si>
  <si>
    <t>проект, тыс.рублей</t>
  </si>
  <si>
    <t>Сравнение проекта 2019 года с отчетом за 2017 год</t>
  </si>
  <si>
    <t>№ 
п/п</t>
  </si>
  <si>
    <t>2.1.</t>
  </si>
  <si>
    <t>3.1.</t>
  </si>
  <si>
    <t>3.2.</t>
  </si>
  <si>
    <t>3.3.</t>
  </si>
  <si>
    <t>3.4.</t>
  </si>
  <si>
    <t>4.1.</t>
  </si>
  <si>
    <t>4.2.</t>
  </si>
  <si>
    <t>5.</t>
  </si>
  <si>
    <t>6.</t>
  </si>
  <si>
    <t>4.</t>
  </si>
  <si>
    <t>3.</t>
  </si>
  <si>
    <t>2.</t>
  </si>
  <si>
    <t>1.</t>
  </si>
  <si>
    <t>7.</t>
  </si>
  <si>
    <t>8.</t>
  </si>
  <si>
    <t>9.</t>
  </si>
  <si>
    <t>10.</t>
  </si>
  <si>
    <t>11.</t>
  </si>
  <si>
    <t>12.</t>
  </si>
  <si>
    <t>12.1.</t>
  </si>
  <si>
    <t>12.2.</t>
  </si>
  <si>
    <t>12.3.</t>
  </si>
  <si>
    <t>13.</t>
  </si>
  <si>
    <t>14.</t>
  </si>
  <si>
    <t>12.4.</t>
  </si>
  <si>
    <t>12.5.</t>
  </si>
  <si>
    <t>12.6.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</si>
</sst>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9">
    <font>
      <sz val="12"/>
      <color theme="1"/>
      <name val="Cambria"/>
      <family val="2"/>
      <charset val="204"/>
      <scheme val="maj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46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64" fontId="1" fillId="2" borderId="1" xfId="0" applyNumberFormat="1" applyFont="1" applyFill="1" applyBorder="1" applyAlignment="1">
      <alignment vertical="center"/>
    </xf>
    <xf numFmtId="164" fontId="1" fillId="3" borderId="1" xfId="2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justify" vertical="top"/>
    </xf>
    <xf numFmtId="0" fontId="1" fillId="2" borderId="1" xfId="0" applyFont="1" applyFill="1" applyBorder="1" applyAlignment="1">
      <alignment horizontal="justify" vertical="top"/>
    </xf>
    <xf numFmtId="0" fontId="1" fillId="2" borderId="1" xfId="0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horizontal="left" vertical="top" wrapText="1"/>
    </xf>
    <xf numFmtId="0" fontId="1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2" applyNumberFormat="1" applyFont="1" applyFill="1" applyBorder="1" applyAlignment="1">
      <alignment horizontal="left" vertical="top" wrapText="1"/>
    </xf>
    <xf numFmtId="0" fontId="5" fillId="0" borderId="0" xfId="0" applyFont="1"/>
    <xf numFmtId="0" fontId="6" fillId="0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vertical="center"/>
    </xf>
    <xf numFmtId="165" fontId="1" fillId="0" borderId="1" xfId="0" applyNumberFormat="1" applyFont="1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justify" vertical="top"/>
    </xf>
    <xf numFmtId="164" fontId="2" fillId="4" borderId="1" xfId="0" applyNumberFormat="1" applyFont="1" applyFill="1" applyBorder="1" applyAlignment="1">
      <alignment horizontal="right" vertical="center"/>
    </xf>
    <xf numFmtId="164" fontId="2" fillId="4" borderId="1" xfId="0" applyNumberFormat="1" applyFont="1" applyFill="1" applyBorder="1" applyAlignment="1">
      <alignment vertical="center"/>
    </xf>
    <xf numFmtId="165" fontId="2" fillId="4" borderId="1" xfId="0" applyNumberFormat="1" applyFont="1" applyFill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0" xfId="0" applyFont="1"/>
    <xf numFmtId="0" fontId="7" fillId="0" borderId="1" xfId="0" applyFont="1" applyBorder="1" applyAlignment="1">
      <alignment wrapText="1"/>
    </xf>
    <xf numFmtId="16" fontId="1" fillId="0" borderId="1" xfId="0" applyNumberFormat="1" applyFont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3">
    <cellStyle name="Normal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7"/>
  <sheetViews>
    <sheetView tabSelected="1" zoomScaleNormal="100" zoomScaleSheetLayoutView="110" workbookViewId="0">
      <selection activeCell="C3" sqref="C3:C4"/>
    </sheetView>
  </sheetViews>
  <sheetFormatPr defaultColWidth="8.88671875" defaultRowHeight="15.75"/>
  <cols>
    <col min="1" max="1" width="4.21875" style="33" customWidth="1"/>
    <col min="2" max="2" width="7.21875" style="1" customWidth="1"/>
    <col min="3" max="3" width="40" style="10" customWidth="1"/>
    <col min="4" max="4" width="9.77734375" style="7" customWidth="1"/>
    <col min="5" max="5" width="11.44140625" style="7" customWidth="1"/>
    <col min="6" max="8" width="9.77734375" style="7" customWidth="1"/>
    <col min="9" max="10" width="10.6640625" style="7" customWidth="1"/>
    <col min="11" max="11" width="11.5546875" style="7" customWidth="1"/>
    <col min="12" max="12" width="10.109375" style="7" customWidth="1"/>
    <col min="13" max="16384" width="8.88671875" style="7"/>
  </cols>
  <sheetData>
    <row r="1" spans="1:12" ht="42.75" customHeight="1">
      <c r="A1" s="45" t="s">
        <v>68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>
      <c r="E2" s="19"/>
      <c r="K2" s="7" t="s">
        <v>70</v>
      </c>
    </row>
    <row r="3" spans="1:12" s="1" customFormat="1" ht="47.25" customHeight="1">
      <c r="A3" s="40" t="s">
        <v>78</v>
      </c>
      <c r="B3" s="42" t="s">
        <v>69</v>
      </c>
      <c r="C3" s="42" t="s">
        <v>0</v>
      </c>
      <c r="D3" s="6" t="s">
        <v>57</v>
      </c>
      <c r="E3" s="6" t="s">
        <v>58</v>
      </c>
      <c r="F3" s="6" t="s">
        <v>49</v>
      </c>
      <c r="G3" s="6" t="s">
        <v>59</v>
      </c>
      <c r="H3" s="6" t="s">
        <v>60</v>
      </c>
      <c r="I3" s="43" t="s">
        <v>77</v>
      </c>
      <c r="J3" s="44"/>
      <c r="K3" s="43" t="s">
        <v>73</v>
      </c>
      <c r="L3" s="44"/>
    </row>
    <row r="4" spans="1:12" s="1" customFormat="1" ht="54" customHeight="1">
      <c r="A4" s="41"/>
      <c r="B4" s="42"/>
      <c r="C4" s="42"/>
      <c r="D4" s="24" t="s">
        <v>74</v>
      </c>
      <c r="E4" s="24" t="s">
        <v>75</v>
      </c>
      <c r="F4" s="24" t="s">
        <v>76</v>
      </c>
      <c r="G4" s="24" t="s">
        <v>76</v>
      </c>
      <c r="H4" s="24" t="s">
        <v>76</v>
      </c>
      <c r="I4" s="25" t="s">
        <v>71</v>
      </c>
      <c r="J4" s="25" t="s">
        <v>72</v>
      </c>
      <c r="K4" s="25" t="s">
        <v>71</v>
      </c>
      <c r="L4" s="25" t="s">
        <v>72</v>
      </c>
    </row>
    <row r="5" spans="1:12" s="1" customFormat="1" ht="18.75" customHeight="1">
      <c r="A5" s="34">
        <v>1</v>
      </c>
      <c r="B5" s="24">
        <v>2</v>
      </c>
      <c r="C5" s="11">
        <v>3</v>
      </c>
      <c r="D5" s="24">
        <v>4</v>
      </c>
      <c r="E5" s="24">
        <v>5</v>
      </c>
      <c r="F5" s="24">
        <v>6</v>
      </c>
      <c r="G5" s="24">
        <v>7</v>
      </c>
      <c r="H5" s="24">
        <v>8</v>
      </c>
      <c r="I5" s="20">
        <v>9</v>
      </c>
      <c r="J5" s="20">
        <v>10</v>
      </c>
      <c r="K5" s="20">
        <v>11</v>
      </c>
      <c r="L5" s="20">
        <v>12</v>
      </c>
    </row>
    <row r="6" spans="1:12" s="23" customFormat="1">
      <c r="A6" s="39"/>
      <c r="B6" s="28"/>
      <c r="C6" s="29" t="s">
        <v>42</v>
      </c>
      <c r="D6" s="30">
        <f>SUM(D28+D7)</f>
        <v>3725180.0999999996</v>
      </c>
      <c r="E6" s="30">
        <f>SUM(E28+E7)</f>
        <v>3799783.2000000007</v>
      </c>
      <c r="F6" s="30">
        <f>SUM(F28+F7)</f>
        <v>3053130</v>
      </c>
      <c r="G6" s="30">
        <f>SUM(G28+G7)</f>
        <v>2928818.9000000004</v>
      </c>
      <c r="H6" s="30">
        <f>SUM(H28+H7)</f>
        <v>2906221.3</v>
      </c>
      <c r="I6" s="31">
        <f>SUM(F6-D6)</f>
        <v>-672050.09999999963</v>
      </c>
      <c r="J6" s="31">
        <f t="shared" ref="J6:J20" si="0">SUM(F6/D6)*100</f>
        <v>81.959258828855013</v>
      </c>
      <c r="K6" s="31">
        <f>SUM(F6-E6)</f>
        <v>-746653.20000000065</v>
      </c>
      <c r="L6" s="32">
        <f t="shared" ref="L6:L20" si="1">SUM(F6/E6)*100</f>
        <v>80.3501105010412</v>
      </c>
    </row>
    <row r="7" spans="1:12" s="23" customFormat="1">
      <c r="A7" s="35"/>
      <c r="B7" s="2" t="s">
        <v>1</v>
      </c>
      <c r="C7" s="12" t="s">
        <v>43</v>
      </c>
      <c r="D7" s="5">
        <f>SUM(D8+D10+D12+D17+D20+D22+D23+D24+D25+D26+D27)</f>
        <v>1113146.4999999998</v>
      </c>
      <c r="E7" s="5">
        <f>SUM(E8+E10+E12+E17+E20+E22+E23+E24+E25+E26+E27)</f>
        <v>1056520.7000000002</v>
      </c>
      <c r="F7" s="5">
        <f>SUM(F8+F10+F12+F17+F20+F22+F23+F24+F25+F26+F27)</f>
        <v>1335648.0000000002</v>
      </c>
      <c r="G7" s="5">
        <f>SUM(G8+G10+G12+G17+G20+G22+G23+G24+G25+G26+G27)</f>
        <v>1281227.8</v>
      </c>
      <c r="H7" s="5">
        <f>SUM(H8+H10+H12+H17+H20+H22+H23+H24+H25+H26+H27)</f>
        <v>1303573.7000000002</v>
      </c>
      <c r="I7" s="22">
        <f>SUM(F7-D7)</f>
        <v>222501.50000000047</v>
      </c>
      <c r="J7" s="22">
        <f t="shared" si="0"/>
        <v>119.98851903141234</v>
      </c>
      <c r="K7" s="22">
        <f>SUM(F7-E7)</f>
        <v>279127.30000000005</v>
      </c>
      <c r="L7" s="26">
        <f t="shared" si="1"/>
        <v>126.41948236319458</v>
      </c>
    </row>
    <row r="8" spans="1:12">
      <c r="A8" s="34"/>
      <c r="B8" s="3" t="s">
        <v>2</v>
      </c>
      <c r="C8" s="13" t="s">
        <v>3</v>
      </c>
      <c r="D8" s="4">
        <f>SUM(D9)</f>
        <v>782336.3</v>
      </c>
      <c r="E8" s="4">
        <f>SUM(E9)</f>
        <v>769476</v>
      </c>
      <c r="F8" s="4">
        <f>SUM(F9)</f>
        <v>1076214.6000000001</v>
      </c>
      <c r="G8" s="4">
        <f>G9</f>
        <v>1021068.5</v>
      </c>
      <c r="H8" s="4">
        <f>H9</f>
        <v>1040432.2</v>
      </c>
      <c r="I8" s="21">
        <f t="shared" ref="I8:I21" si="2">SUM(F8-D8)</f>
        <v>293878.30000000005</v>
      </c>
      <c r="J8" s="21">
        <f t="shared" si="0"/>
        <v>137.56419074507983</v>
      </c>
      <c r="K8" s="21">
        <f t="shared" ref="K8:K27" si="3">SUM(F8-E8)</f>
        <v>306738.60000000009</v>
      </c>
      <c r="L8" s="27">
        <f t="shared" si="1"/>
        <v>139.86330957690689</v>
      </c>
    </row>
    <row r="9" spans="1:12">
      <c r="A9" s="34" t="s">
        <v>91</v>
      </c>
      <c r="B9" s="3" t="s">
        <v>4</v>
      </c>
      <c r="C9" s="13" t="s">
        <v>5</v>
      </c>
      <c r="D9" s="4">
        <v>782336.3</v>
      </c>
      <c r="E9" s="4">
        <v>769476</v>
      </c>
      <c r="F9" s="9">
        <v>1076214.6000000001</v>
      </c>
      <c r="G9" s="9">
        <v>1021068.5</v>
      </c>
      <c r="H9" s="9">
        <v>1040432.2</v>
      </c>
      <c r="I9" s="21">
        <f t="shared" ref="I9:I14" si="4">SUM(F9-D9)</f>
        <v>293878.30000000005</v>
      </c>
      <c r="J9" s="21">
        <f t="shared" si="0"/>
        <v>137.56419074507983</v>
      </c>
      <c r="K9" s="21">
        <f t="shared" si="3"/>
        <v>306738.60000000009</v>
      </c>
      <c r="L9" s="27">
        <f t="shared" si="1"/>
        <v>139.86330957690689</v>
      </c>
    </row>
    <row r="10" spans="1:12" ht="47.25">
      <c r="A10" s="34" t="s">
        <v>90</v>
      </c>
      <c r="B10" s="3" t="s">
        <v>6</v>
      </c>
      <c r="C10" s="13" t="s">
        <v>7</v>
      </c>
      <c r="D10" s="4">
        <f>SUM(D11)</f>
        <v>18043</v>
      </c>
      <c r="E10" s="4">
        <f>SUM(E11)</f>
        <v>20221</v>
      </c>
      <c r="F10" s="4">
        <f>SUM(F11)</f>
        <v>22460.799999999999</v>
      </c>
      <c r="G10" s="4">
        <f>G11</f>
        <v>23137</v>
      </c>
      <c r="H10" s="4">
        <f>H11</f>
        <v>23137</v>
      </c>
      <c r="I10" s="21">
        <f t="shared" si="4"/>
        <v>4417.7999999999993</v>
      </c>
      <c r="J10" s="21">
        <f t="shared" si="0"/>
        <v>124.48484176689021</v>
      </c>
      <c r="K10" s="21">
        <f t="shared" si="3"/>
        <v>2239.7999999999993</v>
      </c>
      <c r="L10" s="27">
        <f t="shared" si="1"/>
        <v>111.07660353098264</v>
      </c>
    </row>
    <row r="11" spans="1:12" ht="33.75" customHeight="1">
      <c r="A11" s="34" t="s">
        <v>79</v>
      </c>
      <c r="B11" s="3" t="s">
        <v>8</v>
      </c>
      <c r="C11" s="13" t="s">
        <v>9</v>
      </c>
      <c r="D11" s="4">
        <v>18043</v>
      </c>
      <c r="E11" s="4">
        <v>20221</v>
      </c>
      <c r="F11" s="9">
        <v>22460.799999999999</v>
      </c>
      <c r="G11" s="9">
        <v>23137</v>
      </c>
      <c r="H11" s="9">
        <v>23137</v>
      </c>
      <c r="I11" s="21">
        <f t="shared" si="4"/>
        <v>4417.7999999999993</v>
      </c>
      <c r="J11" s="21">
        <f t="shared" si="0"/>
        <v>124.48484176689021</v>
      </c>
      <c r="K11" s="21">
        <f t="shared" si="3"/>
        <v>2239.7999999999993</v>
      </c>
      <c r="L11" s="27">
        <f t="shared" si="1"/>
        <v>111.07660353098264</v>
      </c>
    </row>
    <row r="12" spans="1:12">
      <c r="A12" s="34" t="s">
        <v>89</v>
      </c>
      <c r="B12" s="3" t="s">
        <v>10</v>
      </c>
      <c r="C12" s="16" t="s">
        <v>11</v>
      </c>
      <c r="D12" s="4">
        <f>SUM(D13:D16)</f>
        <v>99206.700000000012</v>
      </c>
      <c r="E12" s="4">
        <f>SUM(E13:E16)</f>
        <v>92439.1</v>
      </c>
      <c r="F12" s="4">
        <f>SUM(F13:F16)</f>
        <v>93538.3</v>
      </c>
      <c r="G12" s="4">
        <f>SUM(G13:G16)</f>
        <v>95587.9</v>
      </c>
      <c r="H12" s="4">
        <f>SUM(H13:H16)</f>
        <v>96655.3</v>
      </c>
      <c r="I12" s="21">
        <f t="shared" si="4"/>
        <v>-5668.4000000000087</v>
      </c>
      <c r="J12" s="21">
        <f t="shared" si="0"/>
        <v>94.286273003738657</v>
      </c>
      <c r="K12" s="21">
        <f t="shared" si="3"/>
        <v>1099.1999999999971</v>
      </c>
      <c r="L12" s="27">
        <f t="shared" si="1"/>
        <v>101.18910720679885</v>
      </c>
    </row>
    <row r="13" spans="1:12" ht="31.5">
      <c r="A13" s="34" t="s">
        <v>80</v>
      </c>
      <c r="B13" s="3" t="s">
        <v>12</v>
      </c>
      <c r="C13" s="16" t="s">
        <v>13</v>
      </c>
      <c r="D13" s="4">
        <v>58738.3</v>
      </c>
      <c r="E13" s="4">
        <v>62102.3</v>
      </c>
      <c r="F13" s="9">
        <v>63738.3</v>
      </c>
      <c r="G13" s="9">
        <v>64787.9</v>
      </c>
      <c r="H13" s="9">
        <v>65855.3</v>
      </c>
      <c r="I13" s="21">
        <f t="shared" si="4"/>
        <v>5000</v>
      </c>
      <c r="J13" s="21">
        <f t="shared" si="0"/>
        <v>108.51233352003717</v>
      </c>
      <c r="K13" s="21">
        <f t="shared" si="3"/>
        <v>1636</v>
      </c>
      <c r="L13" s="27">
        <f t="shared" si="1"/>
        <v>102.63436297850481</v>
      </c>
    </row>
    <row r="14" spans="1:12" ht="31.5">
      <c r="A14" s="34" t="s">
        <v>81</v>
      </c>
      <c r="B14" s="3" t="s">
        <v>14</v>
      </c>
      <c r="C14" s="16" t="s">
        <v>15</v>
      </c>
      <c r="D14" s="4">
        <v>28692.400000000001</v>
      </c>
      <c r="E14" s="4">
        <v>22470</v>
      </c>
      <c r="F14" s="9">
        <v>22400</v>
      </c>
      <c r="G14" s="9">
        <v>23400</v>
      </c>
      <c r="H14" s="9">
        <v>23400</v>
      </c>
      <c r="I14" s="21">
        <f t="shared" si="4"/>
        <v>-6292.4000000000015</v>
      </c>
      <c r="J14" s="21">
        <f t="shared" si="0"/>
        <v>78.069453932051687</v>
      </c>
      <c r="K14" s="21">
        <f t="shared" si="3"/>
        <v>-70</v>
      </c>
      <c r="L14" s="27">
        <f t="shared" si="1"/>
        <v>99.688473520249218</v>
      </c>
    </row>
    <row r="15" spans="1:12">
      <c r="A15" s="34" t="s">
        <v>82</v>
      </c>
      <c r="B15" s="3" t="s">
        <v>16</v>
      </c>
      <c r="C15" s="14" t="s">
        <v>17</v>
      </c>
      <c r="D15" s="4">
        <v>4856.6000000000004</v>
      </c>
      <c r="E15" s="4">
        <v>919.3</v>
      </c>
      <c r="F15" s="9">
        <v>900</v>
      </c>
      <c r="G15" s="9">
        <v>900</v>
      </c>
      <c r="H15" s="9">
        <v>900</v>
      </c>
      <c r="I15" s="21">
        <f t="shared" si="2"/>
        <v>-3956.6000000000004</v>
      </c>
      <c r="J15" s="21">
        <f t="shared" si="0"/>
        <v>18.531482930445168</v>
      </c>
      <c r="K15" s="21">
        <f t="shared" si="3"/>
        <v>-19.299999999999955</v>
      </c>
      <c r="L15" s="27">
        <f t="shared" si="1"/>
        <v>97.900576525617325</v>
      </c>
    </row>
    <row r="16" spans="1:12" ht="31.5">
      <c r="A16" s="34" t="s">
        <v>83</v>
      </c>
      <c r="B16" s="3" t="s">
        <v>18</v>
      </c>
      <c r="C16" s="16" t="s">
        <v>19</v>
      </c>
      <c r="D16" s="4">
        <v>6919.4</v>
      </c>
      <c r="E16" s="4">
        <v>6947.5</v>
      </c>
      <c r="F16" s="9">
        <v>6500</v>
      </c>
      <c r="G16" s="9">
        <v>6500</v>
      </c>
      <c r="H16" s="9">
        <v>6500</v>
      </c>
      <c r="I16" s="21">
        <f>SUM(F16-D16)</f>
        <v>-419.39999999999964</v>
      </c>
      <c r="J16" s="21">
        <f t="shared" si="0"/>
        <v>93.938780819146174</v>
      </c>
      <c r="K16" s="21">
        <f t="shared" si="3"/>
        <v>-447.5</v>
      </c>
      <c r="L16" s="27">
        <f t="shared" si="1"/>
        <v>93.558834112990283</v>
      </c>
    </row>
    <row r="17" spans="1:12">
      <c r="A17" s="34" t="s">
        <v>88</v>
      </c>
      <c r="B17" s="3" t="s">
        <v>20</v>
      </c>
      <c r="C17" s="14" t="s">
        <v>21</v>
      </c>
      <c r="D17" s="4">
        <f>SUM(D18:D19)</f>
        <v>59501.7</v>
      </c>
      <c r="E17" s="4">
        <f>SUM(E18:E19)</f>
        <v>48360.6</v>
      </c>
      <c r="F17" s="4">
        <f>SUM(F18:F19)</f>
        <v>51024.9</v>
      </c>
      <c r="G17" s="4">
        <f>SUM(G18:G19)</f>
        <v>51606.400000000001</v>
      </c>
      <c r="H17" s="4">
        <f>SUM(H18:H19)</f>
        <v>52194.6</v>
      </c>
      <c r="I17" s="21">
        <f>SUM(F17-D17)</f>
        <v>-8476.7999999999956</v>
      </c>
      <c r="J17" s="21">
        <f t="shared" si="0"/>
        <v>85.753684348514412</v>
      </c>
      <c r="K17" s="21">
        <f t="shared" si="3"/>
        <v>2664.3000000000029</v>
      </c>
      <c r="L17" s="27">
        <f t="shared" si="1"/>
        <v>105.50923685810349</v>
      </c>
    </row>
    <row r="18" spans="1:12">
      <c r="A18" s="34" t="s">
        <v>84</v>
      </c>
      <c r="B18" s="3" t="s">
        <v>22</v>
      </c>
      <c r="C18" s="13" t="s">
        <v>23</v>
      </c>
      <c r="D18" s="4">
        <v>14991.2</v>
      </c>
      <c r="E18" s="4">
        <v>14424</v>
      </c>
      <c r="F18" s="9">
        <v>15402.5</v>
      </c>
      <c r="G18" s="9">
        <v>15556.5</v>
      </c>
      <c r="H18" s="9">
        <v>15712.1</v>
      </c>
      <c r="I18" s="21">
        <f>SUM(F18-D18)</f>
        <v>411.29999999999927</v>
      </c>
      <c r="J18" s="21">
        <f t="shared" si="0"/>
        <v>102.74360958428946</v>
      </c>
      <c r="K18" s="21">
        <f t="shared" si="3"/>
        <v>978.5</v>
      </c>
      <c r="L18" s="27">
        <f t="shared" si="1"/>
        <v>106.78383250138658</v>
      </c>
    </row>
    <row r="19" spans="1:12">
      <c r="A19" s="34" t="s">
        <v>85</v>
      </c>
      <c r="B19" s="3" t="s">
        <v>24</v>
      </c>
      <c r="C19" s="13" t="s">
        <v>25</v>
      </c>
      <c r="D19" s="4">
        <v>44510.5</v>
      </c>
      <c r="E19" s="4">
        <v>33936.6</v>
      </c>
      <c r="F19" s="9">
        <v>35622.400000000001</v>
      </c>
      <c r="G19" s="9">
        <v>36049.9</v>
      </c>
      <c r="H19" s="9">
        <v>36482.5</v>
      </c>
      <c r="I19" s="21">
        <f>SUM(F19-D19)</f>
        <v>-8888.0999999999985</v>
      </c>
      <c r="J19" s="21">
        <f t="shared" si="0"/>
        <v>80.031453252603328</v>
      </c>
      <c r="K19" s="21">
        <f t="shared" si="3"/>
        <v>1685.8000000000029</v>
      </c>
      <c r="L19" s="27">
        <f t="shared" si="1"/>
        <v>104.96749821726397</v>
      </c>
    </row>
    <row r="20" spans="1:12">
      <c r="A20" s="34" t="s">
        <v>86</v>
      </c>
      <c r="B20" s="3" t="s">
        <v>26</v>
      </c>
      <c r="C20" s="16" t="s">
        <v>27</v>
      </c>
      <c r="D20" s="4">
        <v>6679.5</v>
      </c>
      <c r="E20" s="4">
        <v>6303.3</v>
      </c>
      <c r="F20" s="4">
        <v>5950</v>
      </c>
      <c r="G20" s="4">
        <v>5980</v>
      </c>
      <c r="H20" s="4">
        <v>6000</v>
      </c>
      <c r="I20" s="21">
        <f>SUM(F20-D20)</f>
        <v>-729.5</v>
      </c>
      <c r="J20" s="21">
        <f t="shared" si="0"/>
        <v>89.078523841604905</v>
      </c>
      <c r="K20" s="21">
        <f t="shared" si="3"/>
        <v>-353.30000000000018</v>
      </c>
      <c r="L20" s="27">
        <f t="shared" si="1"/>
        <v>94.394999444735291</v>
      </c>
    </row>
    <row r="21" spans="1:12" ht="47.25" hidden="1">
      <c r="A21" s="34"/>
      <c r="B21" s="3" t="s">
        <v>44</v>
      </c>
      <c r="C21" s="13" t="s">
        <v>45</v>
      </c>
      <c r="D21" s="4"/>
      <c r="E21" s="4"/>
      <c r="F21" s="4"/>
      <c r="G21" s="4"/>
      <c r="H21" s="4"/>
      <c r="I21" s="21">
        <f t="shared" si="2"/>
        <v>0</v>
      </c>
      <c r="J21" s="21" t="e">
        <f t="shared" ref="J21" si="5">SUM(F21/D21)*100</f>
        <v>#DIV/0!</v>
      </c>
      <c r="K21" s="21">
        <f t="shared" si="3"/>
        <v>0</v>
      </c>
      <c r="L21" s="27" t="e">
        <f t="shared" ref="L21" si="6">SUM(F21/E21)*100</f>
        <v>#DIV/0!</v>
      </c>
    </row>
    <row r="22" spans="1:12" ht="48" customHeight="1">
      <c r="A22" s="34" t="s">
        <v>87</v>
      </c>
      <c r="B22" s="3" t="s">
        <v>28</v>
      </c>
      <c r="C22" s="16" t="s">
        <v>29</v>
      </c>
      <c r="D22" s="4">
        <v>71284.399999999994</v>
      </c>
      <c r="E22" s="4">
        <v>72986</v>
      </c>
      <c r="F22" s="4">
        <v>59725</v>
      </c>
      <c r="G22" s="4">
        <v>57193.599999999999</v>
      </c>
      <c r="H22" s="4">
        <v>58629.2</v>
      </c>
      <c r="I22" s="21">
        <f t="shared" ref="I22:I37" si="7">SUM(F22-D22)</f>
        <v>-11559.399999999994</v>
      </c>
      <c r="J22" s="21">
        <f t="shared" ref="J22:J29" si="8">SUM(F22/D22)*100</f>
        <v>83.784109847315818</v>
      </c>
      <c r="K22" s="21">
        <f t="shared" si="3"/>
        <v>-13261</v>
      </c>
      <c r="L22" s="27">
        <f t="shared" ref="L22:L37" si="9">SUM(F22/E22)*100</f>
        <v>81.830762063957479</v>
      </c>
    </row>
    <row r="23" spans="1:12" ht="34.5" customHeight="1">
      <c r="A23" s="34" t="s">
        <v>92</v>
      </c>
      <c r="B23" s="3" t="s">
        <v>30</v>
      </c>
      <c r="C23" s="16" t="s">
        <v>31</v>
      </c>
      <c r="D23" s="4">
        <v>1519.2</v>
      </c>
      <c r="E23" s="4">
        <v>3196.6</v>
      </c>
      <c r="F23" s="4">
        <v>1889.8</v>
      </c>
      <c r="G23" s="4">
        <v>1889.8</v>
      </c>
      <c r="H23" s="4">
        <v>1889.8</v>
      </c>
      <c r="I23" s="21">
        <f t="shared" si="7"/>
        <v>370.59999999999991</v>
      </c>
      <c r="J23" s="21">
        <f t="shared" si="8"/>
        <v>124.39441811479726</v>
      </c>
      <c r="K23" s="21">
        <f t="shared" si="3"/>
        <v>-1306.8</v>
      </c>
      <c r="L23" s="27">
        <f t="shared" si="9"/>
        <v>59.119064005505848</v>
      </c>
    </row>
    <row r="24" spans="1:12" ht="31.5">
      <c r="A24" s="34" t="s">
        <v>93</v>
      </c>
      <c r="B24" s="3" t="s">
        <v>32</v>
      </c>
      <c r="C24" s="16" t="s">
        <v>61</v>
      </c>
      <c r="D24" s="4">
        <v>12856.3</v>
      </c>
      <c r="E24" s="4">
        <v>4200</v>
      </c>
      <c r="F24" s="4">
        <v>361.6</v>
      </c>
      <c r="G24" s="4">
        <v>341.6</v>
      </c>
      <c r="H24" s="4">
        <v>291.60000000000002</v>
      </c>
      <c r="I24" s="21">
        <f t="shared" si="7"/>
        <v>-12494.699999999999</v>
      </c>
      <c r="J24" s="21">
        <f t="shared" si="8"/>
        <v>2.8126288278898284</v>
      </c>
      <c r="K24" s="21">
        <f t="shared" si="3"/>
        <v>-3838.4</v>
      </c>
      <c r="L24" s="27">
        <f t="shared" si="9"/>
        <v>8.6095238095238091</v>
      </c>
    </row>
    <row r="25" spans="1:12" ht="31.5">
      <c r="A25" s="34" t="s">
        <v>94</v>
      </c>
      <c r="B25" s="3" t="s">
        <v>33</v>
      </c>
      <c r="C25" s="16" t="s">
        <v>34</v>
      </c>
      <c r="D25" s="4">
        <v>31558.799999999999</v>
      </c>
      <c r="E25" s="4">
        <v>32487.5</v>
      </c>
      <c r="F25" s="4">
        <v>20450</v>
      </c>
      <c r="G25" s="4">
        <v>20400</v>
      </c>
      <c r="H25" s="4">
        <v>20350</v>
      </c>
      <c r="I25" s="21">
        <f t="shared" si="7"/>
        <v>-11108.8</v>
      </c>
      <c r="J25" s="21">
        <f t="shared" si="8"/>
        <v>64.79967552631912</v>
      </c>
      <c r="K25" s="21">
        <f t="shared" si="3"/>
        <v>-12037.5</v>
      </c>
      <c r="L25" s="27">
        <f t="shared" si="9"/>
        <v>62.947287418237785</v>
      </c>
    </row>
    <row r="26" spans="1:12">
      <c r="A26" s="34" t="s">
        <v>95</v>
      </c>
      <c r="B26" s="3" t="s">
        <v>35</v>
      </c>
      <c r="C26" s="16" t="s">
        <v>36</v>
      </c>
      <c r="D26" s="4">
        <v>30049.4</v>
      </c>
      <c r="E26" s="4">
        <v>6961.8</v>
      </c>
      <c r="F26" s="4">
        <v>4033</v>
      </c>
      <c r="G26" s="4">
        <v>4023</v>
      </c>
      <c r="H26" s="4">
        <v>3994</v>
      </c>
      <c r="I26" s="21">
        <f t="shared" si="7"/>
        <v>-26016.400000000001</v>
      </c>
      <c r="J26" s="21">
        <f t="shared" si="8"/>
        <v>13.421233036266948</v>
      </c>
      <c r="K26" s="21">
        <f t="shared" si="3"/>
        <v>-2928.8</v>
      </c>
      <c r="L26" s="27">
        <f t="shared" si="9"/>
        <v>57.930420293602225</v>
      </c>
    </row>
    <row r="27" spans="1:12">
      <c r="A27" s="34" t="s">
        <v>96</v>
      </c>
      <c r="B27" s="3" t="s">
        <v>46</v>
      </c>
      <c r="C27" s="36" t="s">
        <v>47</v>
      </c>
      <c r="D27" s="4">
        <v>111.2</v>
      </c>
      <c r="E27" s="4">
        <v>-111.2</v>
      </c>
      <c r="F27" s="4">
        <v>0</v>
      </c>
      <c r="G27" s="4">
        <v>0</v>
      </c>
      <c r="H27" s="4">
        <v>0</v>
      </c>
      <c r="I27" s="21">
        <f t="shared" si="7"/>
        <v>-111.2</v>
      </c>
      <c r="J27" s="21">
        <f t="shared" si="8"/>
        <v>0</v>
      </c>
      <c r="K27" s="21">
        <f t="shared" si="3"/>
        <v>111.2</v>
      </c>
      <c r="L27" s="27">
        <f t="shared" si="9"/>
        <v>0</v>
      </c>
    </row>
    <row r="28" spans="1:12" s="23" customFormat="1">
      <c r="A28" s="35"/>
      <c r="B28" s="2" t="s">
        <v>37</v>
      </c>
      <c r="C28" s="15" t="s">
        <v>38</v>
      </c>
      <c r="D28" s="5">
        <f>SUM(D29+D36+D37)</f>
        <v>2612033.5999999996</v>
      </c>
      <c r="E28" s="5">
        <f>SUM(E29+E36+E37)</f>
        <v>2743262.5000000005</v>
      </c>
      <c r="F28" s="5">
        <f>SUM(F29+F36+F37)</f>
        <v>1717482</v>
      </c>
      <c r="G28" s="5">
        <f>SUM(G29)</f>
        <v>1647591.1</v>
      </c>
      <c r="H28" s="5">
        <f>SUM(H29)</f>
        <v>1602647.5999999999</v>
      </c>
      <c r="I28" s="22">
        <f t="shared" si="7"/>
        <v>-894551.59999999963</v>
      </c>
      <c r="J28" s="22">
        <f t="shared" si="8"/>
        <v>65.752676382110863</v>
      </c>
      <c r="K28" s="22">
        <f t="shared" ref="K28:K37" si="10">SUM(F28-E28)</f>
        <v>-1025780.5000000005</v>
      </c>
      <c r="L28" s="26">
        <f t="shared" si="9"/>
        <v>62.607278742008823</v>
      </c>
    </row>
    <row r="29" spans="1:12" ht="31.5">
      <c r="A29" s="34" t="s">
        <v>97</v>
      </c>
      <c r="B29" s="3" t="s">
        <v>39</v>
      </c>
      <c r="C29" s="17" t="s">
        <v>40</v>
      </c>
      <c r="D29" s="4">
        <f t="shared" ref="D29" si="11">SUM(D30:D35)</f>
        <v>2579533.5</v>
      </c>
      <c r="E29" s="4">
        <f>SUM(E30:E35)</f>
        <v>2745195.3000000003</v>
      </c>
      <c r="F29" s="4">
        <f>SUM(F30:F35)</f>
        <v>1717482</v>
      </c>
      <c r="G29" s="4">
        <f>SUM(G30:G35)</f>
        <v>1647591.1</v>
      </c>
      <c r="H29" s="4">
        <f>SUM(H30:H35)</f>
        <v>1602647.5999999999</v>
      </c>
      <c r="I29" s="21">
        <f t="shared" si="7"/>
        <v>-862051.5</v>
      </c>
      <c r="J29" s="21">
        <f t="shared" si="8"/>
        <v>66.581108560908405</v>
      </c>
      <c r="K29" s="21">
        <f t="shared" si="10"/>
        <v>-1027713.3000000003</v>
      </c>
      <c r="L29" s="27">
        <f t="shared" si="9"/>
        <v>62.563199055455179</v>
      </c>
    </row>
    <row r="30" spans="1:12" ht="32.25" customHeight="1">
      <c r="A30" s="34" t="s">
        <v>98</v>
      </c>
      <c r="B30" s="3" t="s">
        <v>50</v>
      </c>
      <c r="C30" s="37" t="s">
        <v>63</v>
      </c>
      <c r="D30" s="8">
        <v>0</v>
      </c>
      <c r="E30" s="8">
        <v>64703.199999999997</v>
      </c>
      <c r="F30" s="8">
        <v>0</v>
      </c>
      <c r="G30" s="8">
        <v>0</v>
      </c>
      <c r="H30" s="8">
        <v>0</v>
      </c>
      <c r="I30" s="21">
        <f t="shared" si="7"/>
        <v>0</v>
      </c>
      <c r="J30" s="21">
        <v>0</v>
      </c>
      <c r="K30" s="21">
        <f t="shared" si="10"/>
        <v>-64703.199999999997</v>
      </c>
      <c r="L30" s="27">
        <f t="shared" si="9"/>
        <v>0</v>
      </c>
    </row>
    <row r="31" spans="1:12" ht="31.5" customHeight="1">
      <c r="A31" s="34" t="s">
        <v>99</v>
      </c>
      <c r="B31" s="3" t="s">
        <v>50</v>
      </c>
      <c r="C31" s="37" t="s">
        <v>64</v>
      </c>
      <c r="D31" s="8">
        <v>216020</v>
      </c>
      <c r="E31" s="8">
        <v>169101.8</v>
      </c>
      <c r="F31" s="8">
        <v>0</v>
      </c>
      <c r="G31" s="8">
        <v>0</v>
      </c>
      <c r="H31" s="8">
        <v>0</v>
      </c>
      <c r="I31" s="21">
        <f t="shared" si="7"/>
        <v>-216020</v>
      </c>
      <c r="J31" s="21">
        <f>SUM(F31/D31)*100</f>
        <v>0</v>
      </c>
      <c r="K31" s="21">
        <f t="shared" si="10"/>
        <v>-169101.8</v>
      </c>
      <c r="L31" s="27">
        <f t="shared" si="9"/>
        <v>0</v>
      </c>
    </row>
    <row r="32" spans="1:12">
      <c r="A32" s="34" t="s">
        <v>100</v>
      </c>
      <c r="B32" s="3" t="s">
        <v>51</v>
      </c>
      <c r="C32" s="37" t="s">
        <v>65</v>
      </c>
      <c r="D32" s="4">
        <v>0</v>
      </c>
      <c r="E32" s="4">
        <v>4273.7</v>
      </c>
      <c r="F32" s="4">
        <v>0</v>
      </c>
      <c r="G32" s="4">
        <v>0</v>
      </c>
      <c r="H32" s="4">
        <v>0</v>
      </c>
      <c r="I32" s="21">
        <f t="shared" si="7"/>
        <v>0</v>
      </c>
      <c r="J32" s="21">
        <v>0</v>
      </c>
      <c r="K32" s="21">
        <f t="shared" si="10"/>
        <v>-4273.7</v>
      </c>
      <c r="L32" s="27">
        <f t="shared" si="9"/>
        <v>0</v>
      </c>
    </row>
    <row r="33" spans="1:12" ht="34.5" customHeight="1">
      <c r="A33" s="34" t="s">
        <v>103</v>
      </c>
      <c r="B33" s="3" t="s">
        <v>52</v>
      </c>
      <c r="C33" s="16" t="s">
        <v>62</v>
      </c>
      <c r="D33" s="4">
        <v>951038.1</v>
      </c>
      <c r="E33" s="4">
        <v>1012771.5</v>
      </c>
      <c r="F33" s="4">
        <v>330660.7</v>
      </c>
      <c r="G33" s="4">
        <v>248453.7</v>
      </c>
      <c r="H33" s="4">
        <v>183491.9</v>
      </c>
      <c r="I33" s="21">
        <f t="shared" si="7"/>
        <v>-620377.39999999991</v>
      </c>
      <c r="J33" s="21">
        <f>SUM(F33/D33)*100</f>
        <v>34.768396765597508</v>
      </c>
      <c r="K33" s="21">
        <f t="shared" si="10"/>
        <v>-682110.8</v>
      </c>
      <c r="L33" s="27">
        <f t="shared" si="9"/>
        <v>32.649092119989554</v>
      </c>
    </row>
    <row r="34" spans="1:12" ht="30.75" customHeight="1">
      <c r="A34" s="34" t="s">
        <v>104</v>
      </c>
      <c r="B34" s="3" t="s">
        <v>53</v>
      </c>
      <c r="C34" s="16" t="s">
        <v>56</v>
      </c>
      <c r="D34" s="4">
        <v>1306497</v>
      </c>
      <c r="E34" s="4">
        <v>1469684.5</v>
      </c>
      <c r="F34" s="4">
        <v>1383917.5</v>
      </c>
      <c r="G34" s="4">
        <v>1396233.6</v>
      </c>
      <c r="H34" s="4">
        <v>1416251.9</v>
      </c>
      <c r="I34" s="21">
        <f t="shared" si="7"/>
        <v>77420.5</v>
      </c>
      <c r="J34" s="21">
        <f>SUM(F34/D34)*100</f>
        <v>105.92580771329747</v>
      </c>
      <c r="K34" s="21">
        <f t="shared" si="10"/>
        <v>-85767</v>
      </c>
      <c r="L34" s="27">
        <f t="shared" si="9"/>
        <v>94.164257702928751</v>
      </c>
    </row>
    <row r="35" spans="1:12">
      <c r="A35" s="38" t="s">
        <v>105</v>
      </c>
      <c r="B35" s="3" t="s">
        <v>54</v>
      </c>
      <c r="C35" s="16" t="s">
        <v>41</v>
      </c>
      <c r="D35" s="4">
        <v>105978.4</v>
      </c>
      <c r="E35" s="4">
        <v>24660.6</v>
      </c>
      <c r="F35" s="4">
        <v>2903.8</v>
      </c>
      <c r="G35" s="4">
        <v>2903.8</v>
      </c>
      <c r="H35" s="4">
        <v>2903.8</v>
      </c>
      <c r="I35" s="21">
        <f t="shared" si="7"/>
        <v>-103074.59999999999</v>
      </c>
      <c r="J35" s="21">
        <f>SUM(F35/D35)*100</f>
        <v>2.7399923003178008</v>
      </c>
      <c r="K35" s="21">
        <f t="shared" si="10"/>
        <v>-21756.799999999999</v>
      </c>
      <c r="L35" s="27">
        <f t="shared" si="9"/>
        <v>11.775058189987268</v>
      </c>
    </row>
    <row r="36" spans="1:12">
      <c r="A36" s="34" t="s">
        <v>101</v>
      </c>
      <c r="B36" s="3" t="s">
        <v>55</v>
      </c>
      <c r="C36" s="18" t="s">
        <v>66</v>
      </c>
      <c r="D36" s="4">
        <v>32638.3</v>
      </c>
      <c r="E36" s="4">
        <v>833</v>
      </c>
      <c r="F36" s="4">
        <v>0</v>
      </c>
      <c r="G36" s="4">
        <v>0</v>
      </c>
      <c r="H36" s="4">
        <v>0</v>
      </c>
      <c r="I36" s="21">
        <f t="shared" si="7"/>
        <v>-32638.3</v>
      </c>
      <c r="J36" s="21">
        <f>SUM(F36/D36)*100</f>
        <v>0</v>
      </c>
      <c r="K36" s="21">
        <f t="shared" si="10"/>
        <v>-833</v>
      </c>
      <c r="L36" s="27">
        <f t="shared" si="9"/>
        <v>0</v>
      </c>
    </row>
    <row r="37" spans="1:12" ht="47.25">
      <c r="A37" s="34" t="s">
        <v>102</v>
      </c>
      <c r="B37" s="3" t="s">
        <v>48</v>
      </c>
      <c r="C37" s="14" t="s">
        <v>67</v>
      </c>
      <c r="D37" s="4">
        <v>-138.19999999999999</v>
      </c>
      <c r="E37" s="4">
        <v>-2765.8</v>
      </c>
      <c r="F37" s="4">
        <v>0</v>
      </c>
      <c r="G37" s="4">
        <v>0</v>
      </c>
      <c r="H37" s="4">
        <v>0</v>
      </c>
      <c r="I37" s="21">
        <f t="shared" si="7"/>
        <v>138.19999999999999</v>
      </c>
      <c r="J37" s="21">
        <f>SUM(F37/D37)*100</f>
        <v>0</v>
      </c>
      <c r="K37" s="21">
        <f t="shared" si="10"/>
        <v>2765.8</v>
      </c>
      <c r="L37" s="27">
        <f t="shared" si="9"/>
        <v>0</v>
      </c>
    </row>
  </sheetData>
  <mergeCells count="6">
    <mergeCell ref="A3:A4"/>
    <mergeCell ref="B3:B4"/>
    <mergeCell ref="C3:C4"/>
    <mergeCell ref="I3:J3"/>
    <mergeCell ref="K3:L3"/>
    <mergeCell ref="A1:L1"/>
  </mergeCells>
  <printOptions horizontalCentered="1"/>
  <pageMargins left="0.98425196850393704" right="0.98425196850393704" top="0.27559055118110237" bottom="0.39370078740157483" header="0.31496062992125984" footer="0.31496062992125984"/>
  <pageSetup paperSize="9" scale="57" firstPageNumber="811" fitToHeight="2" orientation="portrait" useFirstPageNumber="1" r:id="rId1"/>
  <headerFooter>
    <oddFooter>&amp;C950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Федотова Наталья Юрьевна</cp:lastModifiedBy>
  <cp:lastPrinted>2018-11-15T08:32:31Z</cp:lastPrinted>
  <dcterms:created xsi:type="dcterms:W3CDTF">2014-09-24T10:05:07Z</dcterms:created>
  <dcterms:modified xsi:type="dcterms:W3CDTF">2018-11-15T09:09:46Z</dcterms:modified>
</cp:coreProperties>
</file>